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1.818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4" l="1"/>
  <c r="C23" i="4"/>
  <c r="C22" i="4"/>
  <c r="C21" i="4"/>
  <c r="H14" i="4"/>
  <c r="F15" i="4" s="1"/>
  <c r="H15" i="4" s="1"/>
  <c r="F16" i="4" s="1"/>
  <c r="H16" i="4" s="1"/>
  <c r="F17" i="4" s="1"/>
  <c r="H17" i="4" s="1"/>
  <c r="F18" i="4" s="1"/>
  <c r="H18" i="4" s="1"/>
  <c r="F19" i="4" s="1"/>
  <c r="H19" i="4" s="1"/>
  <c r="C8" i="4"/>
  <c r="G8" i="4" s="1"/>
</calcChain>
</file>

<file path=xl/sharedStrings.xml><?xml version="1.0" encoding="utf-8"?>
<sst xmlns="http://schemas.openxmlformats.org/spreadsheetml/2006/main" count="47" uniqueCount="40">
  <si>
    <t>МР АСЦ - Шереметьево АОПП - МР АСЦ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</si>
  <si>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</si>
  <si>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</si>
  <si>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</si>
  <si>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</si>
  <si>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</si>
  <si>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</si>
  <si>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</si>
  <si>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</si>
  <si>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</si>
  <si>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</si>
  <si>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</si>
  <si>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</si>
  <si>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</si>
  <si>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</si>
  <si>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</si>
  <si>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</si>
  <si>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</si>
  <si>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</si>
  <si>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</si>
  <si>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</si>
  <si>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</si>
  <si>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</si>
  <si>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</si>
  <si>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140960 МР АСЦ</t>
  </si>
  <si>
    <t>140960, ЛЬВОВСКИЙ, УЛ. МАГИСТРАЛЬНАЯ, Д.7</t>
  </si>
  <si>
    <t xml:space="preserve">погрузка в АОПП Шереметьево; </t>
  </si>
  <si>
    <t>104040 ШЕРЕМЕТЬЕВО АОПП</t>
  </si>
  <si>
    <t>Выгрузка.</t>
  </si>
  <si>
    <t>Межцеховые перевозки</t>
  </si>
  <si>
    <t>Обед. Перерыв</t>
  </si>
  <si>
    <t>0.5</t>
  </si>
  <si>
    <t>Погрузка в МР АСЦ</t>
  </si>
  <si>
    <t>Выгрузка</t>
  </si>
  <si>
    <t>Всего на маршруте</t>
  </si>
  <si>
    <t>Время в пути</t>
  </si>
  <si>
    <t>Время в обмене</t>
  </si>
  <si>
    <t>Обед, перерыв</t>
  </si>
  <si>
    <t>М.О, г Химки, тер. владение аэропорт Шереметьево-1</t>
  </si>
  <si>
    <t>77.11.818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</si>
</sst>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</cellStyleXfs>
  <cellXfs count="48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20" fontId="6" fillId="0" borderId="0" xfId="3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20" fontId="5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6" fillId="0" borderId="0" xfId="3" applyNumberFormat="1" applyFont="1" applyAlignment="1">
      <alignment vertical="center" wrapText="1"/>
    </xf>
    <xf numFmtId="20" fontId="6" fillId="0" borderId="0" xfId="3" applyNumberFormat="1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49" fontId="6" fillId="0" borderId="0" xfId="2" applyNumberFormat="1" applyFont="1" applyAlignment="1">
      <alignment horizontal="center" vertical="center" wrapText="1"/>
    </xf>
    <xf numFmtId="20" fontId="6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5" fillId="0" borderId="0" xfId="2" applyNumberFormat="1" applyFont="1" applyAlignment="1">
      <alignment vertical="center" wrapText="1"/>
    </xf>
    <xf numFmtId="164" fontId="6" fillId="0" borderId="0" xfId="3" applyNumberFormat="1" applyFont="1" applyAlignment="1">
      <alignment horizontal="left" vertical="center" wrapText="1"/>
    </xf>
    <xf numFmtId="0" fontId="11" fillId="0" borderId="0" xfId="0" applyFont="1" applyAlignment="1">
      <alignment vertical="center"/>
    </xf>
    <xf numFmtId="164" fontId="8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0"/>
  <sheetViews>
    <sheetView tabSelected="1" zoomScale="70" zoomScaleNormal="70" workbookViewId="0">
      <selection activeCell="A38" sqref="A26:XFD38"/>
    </sheetView>
  </sheetViews>
  <sheetFormatPr defaultColWidth="8.86328125" defaultRowHeight="15.75" x14ac:dyDescent="0.5"/>
  <cols>
    <col min="1" max="1" width="4.73046875" style="5" customWidth="1"/>
    <col min="2" max="2" width="49.3984375" style="5" customWidth="1"/>
    <col min="3" max="3" width="62.265625" style="5" customWidth="1"/>
    <col min="4" max="4" width="18.73046875" style="5" customWidth="1"/>
    <col min="5" max="5" width="11.265625" style="5" customWidth="1"/>
    <col min="6" max="6" width="13.265625" style="5" customWidth="1"/>
    <col min="7" max="7" width="13" style="5" customWidth="1"/>
    <col min="8" max="8" width="18.73046875" style="5" customWidth="1"/>
    <col min="9" max="9" width="41.2656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17.25" x14ac:dyDescent="0.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1</v>
      </c>
      <c r="B4" s="8"/>
      <c r="C4" s="9" t="s">
        <v>2</v>
      </c>
      <c r="I4" s="6"/>
    </row>
    <row r="5" spans="1:9" ht="17.649999999999999" x14ac:dyDescent="0.5">
      <c r="A5" s="7" t="s">
        <v>3</v>
      </c>
      <c r="B5" s="7"/>
      <c r="C5" s="9" t="s">
        <v>39</v>
      </c>
      <c r="I5" s="37"/>
    </row>
    <row r="6" spans="1:9" ht="17.649999999999999" x14ac:dyDescent="0.5">
      <c r="A6" s="7" t="s">
        <v>4</v>
      </c>
      <c r="B6" s="7"/>
      <c r="C6" s="10">
        <v>46130</v>
      </c>
    </row>
    <row r="7" spans="1:9" ht="17.649999999999999" x14ac:dyDescent="0.5">
      <c r="A7" s="7" t="s">
        <v>5</v>
      </c>
      <c r="B7" s="7"/>
      <c r="C7" s="9" t="s">
        <v>6</v>
      </c>
    </row>
    <row r="8" spans="1:9" ht="17.649999999999999" x14ac:dyDescent="0.5">
      <c r="A8" s="7" t="s">
        <v>7</v>
      </c>
      <c r="B8" s="7"/>
      <c r="C8" s="9">
        <f>SUM(D14:D19)</f>
        <v>187.1</v>
      </c>
      <c r="E8" s="45" t="s">
        <v>8</v>
      </c>
      <c r="F8" s="45"/>
      <c r="G8" s="5">
        <f>C8-G9</f>
        <v>187.1</v>
      </c>
    </row>
    <row r="9" spans="1:9" ht="17.649999999999999" x14ac:dyDescent="0.5">
      <c r="A9" s="7" t="s">
        <v>9</v>
      </c>
      <c r="B9" s="7"/>
      <c r="C9" s="9" t="s">
        <v>10</v>
      </c>
      <c r="E9" s="45" t="s">
        <v>11</v>
      </c>
      <c r="F9" s="45"/>
    </row>
    <row r="10" spans="1:9" ht="17.649999999999999" x14ac:dyDescent="0.5">
      <c r="A10" s="11" t="s">
        <v>12</v>
      </c>
      <c r="B10" s="11"/>
      <c r="C10" s="9" t="s">
        <v>13</v>
      </c>
    </row>
    <row r="12" spans="1:9" x14ac:dyDescent="0.5">
      <c r="A12" s="43" t="s">
        <v>14</v>
      </c>
      <c r="B12" s="43" t="s">
        <v>15</v>
      </c>
      <c r="C12" s="43" t="s">
        <v>16</v>
      </c>
      <c r="D12" s="43" t="s">
        <v>17</v>
      </c>
      <c r="E12" s="43" t="s">
        <v>18</v>
      </c>
      <c r="F12" s="43"/>
      <c r="G12" s="43"/>
      <c r="H12" s="43"/>
      <c r="I12" s="43" t="s">
        <v>19</v>
      </c>
    </row>
    <row r="13" spans="1:9" ht="30.75" x14ac:dyDescent="0.5">
      <c r="A13" s="46"/>
      <c r="B13" s="46"/>
      <c r="C13" s="46"/>
      <c r="D13" s="47"/>
      <c r="E13" s="36" t="s">
        <v>20</v>
      </c>
      <c r="F13" s="36" t="s">
        <v>21</v>
      </c>
      <c r="G13" s="36" t="s">
        <v>22</v>
      </c>
      <c r="H13" s="36" t="s">
        <v>23</v>
      </c>
      <c r="I13" s="43"/>
    </row>
    <row r="14" spans="1:9" ht="40.9" customHeight="1" x14ac:dyDescent="0.5">
      <c r="A14" s="12">
        <v>2</v>
      </c>
      <c r="B14" s="14" t="s">
        <v>24</v>
      </c>
      <c r="C14" s="15" t="s">
        <v>25</v>
      </c>
      <c r="D14" s="14"/>
      <c r="E14" s="13"/>
      <c r="F14" s="16">
        <v>0.45833333333333331</v>
      </c>
      <c r="G14" s="13">
        <v>2.0833333333333332E-2</v>
      </c>
      <c r="H14" s="16">
        <f t="shared" ref="H14:H19" si="0">F14+G14</f>
        <v>0.47916666666666663</v>
      </c>
      <c r="I14" s="17" t="s">
        <v>26</v>
      </c>
    </row>
    <row r="15" spans="1:9" ht="40.9" customHeight="1" x14ac:dyDescent="0.5">
      <c r="A15" s="12">
        <v>3</v>
      </c>
      <c r="B15" s="18" t="s">
        <v>27</v>
      </c>
      <c r="C15" s="39" t="s">
        <v>38</v>
      </c>
      <c r="D15" s="14">
        <v>93</v>
      </c>
      <c r="E15" s="13">
        <v>0.10416666666666667</v>
      </c>
      <c r="F15" s="16">
        <f t="shared" ref="F15:F19" si="1">H14+E15</f>
        <v>0.58333333333333326</v>
      </c>
      <c r="G15" s="13">
        <v>3.125E-2</v>
      </c>
      <c r="H15" s="16">
        <f t="shared" si="0"/>
        <v>0.61458333333333326</v>
      </c>
      <c r="I15" s="17" t="s">
        <v>28</v>
      </c>
    </row>
    <row r="16" spans="1:9" ht="40.9" customHeight="1" x14ac:dyDescent="0.5">
      <c r="A16" s="12">
        <v>4</v>
      </c>
      <c r="B16" s="38" t="s">
        <v>27</v>
      </c>
      <c r="C16" s="40"/>
      <c r="D16" s="14"/>
      <c r="E16" s="13"/>
      <c r="F16" s="16">
        <f t="shared" si="1"/>
        <v>0.61458333333333326</v>
      </c>
      <c r="G16" s="13">
        <v>4.1666666666666664E-2</v>
      </c>
      <c r="H16" s="16">
        <f t="shared" si="0"/>
        <v>0.65624999999999989</v>
      </c>
      <c r="I16" s="17" t="s">
        <v>30</v>
      </c>
    </row>
    <row r="17" spans="1:9" ht="40.9" customHeight="1" x14ac:dyDescent="0.5">
      <c r="A17" s="12">
        <v>5</v>
      </c>
      <c r="B17" s="18" t="s">
        <v>27</v>
      </c>
      <c r="C17" s="39" t="s">
        <v>38</v>
      </c>
      <c r="D17" s="41">
        <v>0.1</v>
      </c>
      <c r="E17" s="34">
        <v>1.0416666666666666E-2</v>
      </c>
      <c r="F17" s="35">
        <f t="shared" si="1"/>
        <v>0.66666666666666652</v>
      </c>
      <c r="G17" s="34">
        <v>6.25E-2</v>
      </c>
      <c r="H17" s="35">
        <f t="shared" si="0"/>
        <v>0.72916666666666652</v>
      </c>
      <c r="I17" s="42" t="s">
        <v>29</v>
      </c>
    </row>
    <row r="18" spans="1:9" ht="40.9" customHeight="1" x14ac:dyDescent="0.5">
      <c r="A18" s="12">
        <v>6</v>
      </c>
      <c r="B18" s="18" t="s">
        <v>27</v>
      </c>
      <c r="C18" s="18" t="s">
        <v>38</v>
      </c>
      <c r="D18" s="14" t="s">
        <v>31</v>
      </c>
      <c r="E18" s="13">
        <v>3.472222222222222E-3</v>
      </c>
      <c r="F18" s="16">
        <f t="shared" si="1"/>
        <v>0.73263888888888873</v>
      </c>
      <c r="G18" s="13">
        <v>3.4722222222222224E-2</v>
      </c>
      <c r="H18" s="16">
        <f t="shared" si="0"/>
        <v>0.76736111111111094</v>
      </c>
      <c r="I18" s="17" t="s">
        <v>32</v>
      </c>
    </row>
    <row r="19" spans="1:9" ht="40.9" customHeight="1" x14ac:dyDescent="0.5">
      <c r="A19" s="12">
        <v>7</v>
      </c>
      <c r="B19" s="14" t="s">
        <v>24</v>
      </c>
      <c r="C19" s="15" t="s">
        <v>25</v>
      </c>
      <c r="D19" s="14">
        <v>94</v>
      </c>
      <c r="E19" s="34">
        <v>0.14583333333333334</v>
      </c>
      <c r="F19" s="35">
        <f t="shared" si="1"/>
        <v>0.91319444444444431</v>
      </c>
      <c r="G19" s="34">
        <v>2.0833333333333332E-2</v>
      </c>
      <c r="H19" s="35">
        <f t="shared" si="0"/>
        <v>0.93402777777777768</v>
      </c>
      <c r="I19" s="17" t="s">
        <v>33</v>
      </c>
    </row>
    <row r="20" spans="1:9" ht="17.649999999999999" x14ac:dyDescent="0.5">
      <c r="A20" s="7"/>
      <c r="B20" s="7"/>
      <c r="C20" s="7"/>
      <c r="D20" s="7"/>
      <c r="E20" s="19"/>
      <c r="F20" s="19"/>
      <c r="G20" s="20"/>
      <c r="H20" s="21"/>
      <c r="I20" s="22"/>
    </row>
    <row r="21" spans="1:9" ht="17.649999999999999" x14ac:dyDescent="0.5">
      <c r="A21" s="7"/>
      <c r="B21" s="23" t="s">
        <v>34</v>
      </c>
      <c r="C21" s="24">
        <f>C22+C23</f>
        <v>0.41319444444444442</v>
      </c>
      <c r="D21" s="25"/>
      <c r="E21" s="26"/>
      <c r="F21" s="7"/>
      <c r="G21" s="7"/>
      <c r="H21" s="7"/>
      <c r="I21" s="7"/>
    </row>
    <row r="22" spans="1:9" ht="17.649999999999999" x14ac:dyDescent="0.5">
      <c r="A22" s="7"/>
      <c r="B22" s="23" t="s">
        <v>35</v>
      </c>
      <c r="C22" s="24">
        <f>SUM(E14:E19)</f>
        <v>0.2638888888888889</v>
      </c>
      <c r="D22" s="25"/>
      <c r="E22" s="26"/>
      <c r="F22" s="27"/>
      <c r="G22" s="28"/>
      <c r="H22" s="29"/>
      <c r="I22" s="7"/>
    </row>
    <row r="23" spans="1:9" ht="17.649999999999999" x14ac:dyDescent="0.5">
      <c r="A23" s="7"/>
      <c r="B23" s="23" t="s">
        <v>36</v>
      </c>
      <c r="C23" s="30">
        <f>SUM(G14:G19)-G17</f>
        <v>0.14930555555555555</v>
      </c>
      <c r="D23" s="25"/>
      <c r="E23" s="26"/>
      <c r="F23" s="27"/>
      <c r="G23" s="31"/>
      <c r="H23" s="31"/>
      <c r="I23" s="7"/>
    </row>
    <row r="24" spans="1:9" ht="17.649999999999999" x14ac:dyDescent="0.5">
      <c r="A24" s="7"/>
      <c r="B24" s="23" t="s">
        <v>37</v>
      </c>
      <c r="C24" s="30">
        <f>G17</f>
        <v>6.25E-2</v>
      </c>
      <c r="D24" s="25"/>
      <c r="E24" s="32"/>
      <c r="F24" s="27"/>
      <c r="G24" s="28"/>
      <c r="H24" s="29"/>
      <c r="I24" s="7"/>
    </row>
    <row r="25" spans="1:9" ht="17.649999999999999" x14ac:dyDescent="0.5">
      <c r="A25" s="7"/>
      <c r="B25" s="20"/>
      <c r="C25" s="20"/>
      <c r="D25" s="20"/>
      <c r="E25" s="32"/>
      <c r="F25" s="7"/>
      <c r="G25" s="7"/>
      <c r="H25" s="7"/>
      <c r="I25" s="7"/>
    </row>
    <row r="49" spans="5:5" x14ac:dyDescent="0.5">
      <c r="E49" s="33"/>
    </row>
    <row r="50" spans="5:5" x14ac:dyDescent="0.5">
      <c r="E50" s="33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77.11.818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2026-04-16T12:54:48Z</cp:lastPrinted>
  <dcterms:created xsi:type="dcterms:W3CDTF">2025-10-02T06:43:48Z</dcterms:created>
  <dcterms:modified xsi:type="dcterms:W3CDTF">2026-05-06T07:40:00Z</dcterms:modified>
</cp:coreProperties>
</file>